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გეგმის ცვლილებები\2020 წელი\საყვარელიძე\მარტი კორონა თერმოციკლერი\"/>
    </mc:Choice>
  </mc:AlternateContent>
  <bookViews>
    <workbookView xWindow="240" yWindow="105" windowWidth="20115" windowHeight="8760"/>
  </bookViews>
  <sheets>
    <sheet name="danarti" sheetId="4" r:id="rId1"/>
    <sheet name="Sheet3" sheetId="3" r:id="rId2"/>
  </sheets>
  <definedNames>
    <definedName name="_xlnm._FilterDatabase" localSheetId="0" hidden="1">danarti!$A$9:$H$109</definedName>
    <definedName name="_xlnm.Print_Area" localSheetId="0">danarti!$B$5:$H$109</definedName>
  </definedNames>
  <calcPr calcId="162913"/>
</workbook>
</file>

<file path=xl/calcChain.xml><?xml version="1.0" encoding="utf-8"?>
<calcChain xmlns="http://schemas.openxmlformats.org/spreadsheetml/2006/main">
  <c r="D107" i="4" l="1"/>
  <c r="A107" i="4"/>
  <c r="D106" i="4"/>
  <c r="A106" i="4"/>
  <c r="D105" i="4"/>
  <c r="A105" i="4"/>
  <c r="D104" i="4"/>
  <c r="A104" i="4"/>
  <c r="D103" i="4"/>
  <c r="A103" i="4"/>
  <c r="D102" i="4"/>
  <c r="A102" i="4"/>
  <c r="D101" i="4"/>
  <c r="A101" i="4"/>
  <c r="D100" i="4"/>
  <c r="A100" i="4"/>
  <c r="D99" i="4"/>
  <c r="A99" i="4"/>
  <c r="D98" i="4"/>
  <c r="A98" i="4"/>
  <c r="D97" i="4"/>
  <c r="D96" i="4" s="1"/>
  <c r="D94" i="4" s="1"/>
  <c r="A97" i="4"/>
  <c r="H96" i="4"/>
  <c r="G96" i="4"/>
  <c r="G94" i="4" s="1"/>
  <c r="F96" i="4"/>
  <c r="F94" i="4" s="1"/>
  <c r="E96" i="4"/>
  <c r="A96" i="4" s="1"/>
  <c r="D95" i="4"/>
  <c r="A95" i="4"/>
  <c r="H94" i="4"/>
  <c r="D93" i="4"/>
  <c r="A93" i="4"/>
  <c r="D92" i="4"/>
  <c r="A92" i="4"/>
  <c r="D91" i="4"/>
  <c r="A91" i="4"/>
  <c r="D90" i="4"/>
  <c r="D89" i="4" s="1"/>
  <c r="A90" i="4"/>
  <c r="A89" i="4"/>
  <c r="D88" i="4"/>
  <c r="A88" i="4"/>
  <c r="D87" i="4"/>
  <c r="A87" i="4"/>
  <c r="D86" i="4"/>
  <c r="A86" i="4"/>
  <c r="D85" i="4"/>
  <c r="A85" i="4"/>
  <c r="D84" i="4"/>
  <c r="A84" i="4"/>
  <c r="D83" i="4"/>
  <c r="A83" i="4"/>
  <c r="H82" i="4"/>
  <c r="H80" i="4" s="1"/>
  <c r="G82" i="4"/>
  <c r="G80" i="4" s="1"/>
  <c r="F82" i="4"/>
  <c r="A82" i="4" s="1"/>
  <c r="E82" i="4"/>
  <c r="E80" i="4" s="1"/>
  <c r="D81" i="4"/>
  <c r="A81" i="4"/>
  <c r="D79" i="4"/>
  <c r="A79" i="4"/>
  <c r="D78" i="4"/>
  <c r="A78" i="4"/>
  <c r="D77" i="4"/>
  <c r="A77" i="4"/>
  <c r="D76" i="4"/>
  <c r="D75" i="4" s="1"/>
  <c r="A76" i="4"/>
  <c r="A75" i="4"/>
  <c r="D74" i="4"/>
  <c r="A74" i="4"/>
  <c r="D73" i="4"/>
  <c r="A73" i="4"/>
  <c r="D72" i="4"/>
  <c r="A72" i="4"/>
  <c r="D71" i="4"/>
  <c r="A71" i="4"/>
  <c r="D70" i="4"/>
  <c r="A70" i="4"/>
  <c r="D69" i="4"/>
  <c r="A69" i="4"/>
  <c r="H68" i="4"/>
  <c r="H66" i="4" s="1"/>
  <c r="G68" i="4"/>
  <c r="F68" i="4"/>
  <c r="F66" i="4" s="1"/>
  <c r="E68" i="4"/>
  <c r="E66" i="4" s="1"/>
  <c r="D67" i="4"/>
  <c r="A67" i="4"/>
  <c r="G66" i="4"/>
  <c r="D65" i="4"/>
  <c r="A65" i="4"/>
  <c r="D64" i="4"/>
  <c r="A64" i="4"/>
  <c r="D63" i="4"/>
  <c r="A63" i="4"/>
  <c r="D62" i="4"/>
  <c r="D61" i="4" s="1"/>
  <c r="A62" i="4"/>
  <c r="A61" i="4"/>
  <c r="D60" i="4"/>
  <c r="A60" i="4"/>
  <c r="D59" i="4"/>
  <c r="A59" i="4"/>
  <c r="D58" i="4"/>
  <c r="A58" i="4"/>
  <c r="D57" i="4"/>
  <c r="A57" i="4"/>
  <c r="D56" i="4"/>
  <c r="A56" i="4"/>
  <c r="D55" i="4"/>
  <c r="A55" i="4"/>
  <c r="H54" i="4"/>
  <c r="H52" i="4" s="1"/>
  <c r="G54" i="4"/>
  <c r="G52" i="4" s="1"/>
  <c r="F54" i="4"/>
  <c r="F52" i="4" s="1"/>
  <c r="E54" i="4"/>
  <c r="E52" i="4" s="1"/>
  <c r="D53" i="4"/>
  <c r="A53" i="4"/>
  <c r="D51" i="4"/>
  <c r="A51" i="4"/>
  <c r="D50" i="4"/>
  <c r="A50" i="4"/>
  <c r="D49" i="4"/>
  <c r="A49" i="4"/>
  <c r="D48" i="4"/>
  <c r="A48" i="4"/>
  <c r="D47" i="4"/>
  <c r="A47" i="4"/>
  <c r="D46" i="4"/>
  <c r="A46" i="4"/>
  <c r="D45" i="4"/>
  <c r="A45" i="4"/>
  <c r="D44" i="4"/>
  <c r="A44" i="4"/>
  <c r="D43" i="4"/>
  <c r="A43" i="4"/>
  <c r="D42" i="4"/>
  <c r="A42" i="4"/>
  <c r="D41" i="4"/>
  <c r="D40" i="4" s="1"/>
  <c r="D38" i="4" s="1"/>
  <c r="A41" i="4"/>
  <c r="H40" i="4"/>
  <c r="G40" i="4"/>
  <c r="F40" i="4"/>
  <c r="F38" i="4" s="1"/>
  <c r="E40" i="4"/>
  <c r="A40" i="4" s="1"/>
  <c r="D39" i="4"/>
  <c r="A39" i="4"/>
  <c r="H38" i="4"/>
  <c r="G38" i="4"/>
  <c r="F80" i="4" l="1"/>
  <c r="D82" i="4"/>
  <c r="D80" i="4" s="1"/>
  <c r="E94" i="4"/>
  <c r="E38" i="4"/>
  <c r="A68" i="4"/>
  <c r="D68" i="4"/>
  <c r="D66" i="4" s="1"/>
  <c r="A54" i="4"/>
  <c r="D54" i="4"/>
  <c r="D52" i="4" s="1"/>
  <c r="D37" i="4"/>
  <c r="A37" i="4"/>
  <c r="D36" i="4"/>
  <c r="A36" i="4"/>
  <c r="D35" i="4"/>
  <c r="A35" i="4"/>
  <c r="D34" i="4"/>
  <c r="D33" i="4" s="1"/>
  <c r="A34" i="4"/>
  <c r="A33" i="4"/>
  <c r="D32" i="4"/>
  <c r="A32" i="4"/>
  <c r="D31" i="4"/>
  <c r="A31" i="4"/>
  <c r="D30" i="4"/>
  <c r="A30" i="4"/>
  <c r="D29" i="4"/>
  <c r="A29" i="4"/>
  <c r="D28" i="4"/>
  <c r="A28" i="4"/>
  <c r="D27" i="4"/>
  <c r="A27" i="4"/>
  <c r="H26" i="4"/>
  <c r="H24" i="4" s="1"/>
  <c r="G26" i="4"/>
  <c r="G24" i="4" s="1"/>
  <c r="F26" i="4"/>
  <c r="E26" i="4"/>
  <c r="E24" i="4" s="1"/>
  <c r="D25" i="4"/>
  <c r="A25" i="4"/>
  <c r="A26" i="4" l="1"/>
  <c r="F24" i="4"/>
  <c r="D26" i="4"/>
  <c r="D24" i="4" s="1"/>
  <c r="A20" i="4"/>
  <c r="D20" i="4"/>
  <c r="D19" i="4" s="1"/>
  <c r="D23" i="4" l="1"/>
  <c r="A23" i="4"/>
  <c r="D22" i="4"/>
  <c r="A22" i="4"/>
  <c r="D21" i="4"/>
  <c r="A21" i="4"/>
  <c r="A19" i="4"/>
  <c r="D18" i="4"/>
  <c r="A18" i="4"/>
  <c r="D17" i="4"/>
  <c r="A17" i="4"/>
  <c r="D16" i="4"/>
  <c r="A16" i="4"/>
  <c r="D15" i="4"/>
  <c r="A15" i="4"/>
  <c r="D14" i="4"/>
  <c r="A14" i="4"/>
  <c r="D13" i="4"/>
  <c r="A13" i="4"/>
  <c r="H12" i="4"/>
  <c r="H10" i="4" s="1"/>
  <c r="H108" i="4" s="1"/>
  <c r="G12" i="4"/>
  <c r="G10" i="4" s="1"/>
  <c r="G108" i="4" s="1"/>
  <c r="F12" i="4"/>
  <c r="F10" i="4" s="1"/>
  <c r="F108" i="4" s="1"/>
  <c r="E12" i="4"/>
  <c r="E10" i="4" s="1"/>
  <c r="E108" i="4" s="1"/>
  <c r="D11" i="4"/>
  <c r="A11" i="4"/>
  <c r="D108" i="4" l="1"/>
  <c r="D12" i="4"/>
  <c r="D10" i="4" s="1"/>
  <c r="A12" i="4"/>
</calcChain>
</file>

<file path=xl/sharedStrings.xml><?xml version="1.0" encoding="utf-8"?>
<sst xmlns="http://schemas.openxmlformats.org/spreadsheetml/2006/main" count="118" uniqueCount="39">
  <si>
    <t>პროგრამული კოდი</t>
  </si>
  <si>
    <t>ხარჯები</t>
  </si>
  <si>
    <t>საქონელი და მომსახურება</t>
  </si>
  <si>
    <t>სოციალური უზრუნველყოფა</t>
  </si>
  <si>
    <t>არაფინანსური აქტივების ზრდა</t>
  </si>
  <si>
    <t>დ ა ნ ა რ თ ი</t>
  </si>
  <si>
    <t>/ლარი/</t>
  </si>
  <si>
    <t>დასახელება</t>
  </si>
  <si>
    <t>სულ</t>
  </si>
  <si>
    <t>I კვარტალი</t>
  </si>
  <si>
    <t>II კვარტალი</t>
  </si>
  <si>
    <t>III კვარტალი</t>
  </si>
  <si>
    <t>IVკვარტალი</t>
  </si>
  <si>
    <t>მომუშავეთა რიცხოვნობა</t>
  </si>
  <si>
    <t>შრომის ანაზღაურება</t>
  </si>
  <si>
    <t>პროცენტი</t>
  </si>
  <si>
    <t>სუბსიდიები</t>
  </si>
  <si>
    <t>სხვა ხარჯები</t>
  </si>
  <si>
    <t>ფინანსური აქტივების ზრდა</t>
  </si>
  <si>
    <t>ვალდებულებების კლება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</si>
  <si>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</si>
  <si>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სხვა დანარჩენი მიმდინარე ტრანსფერები, რომელიც სხვაგან არა არის კლასიფიცირებული</t>
  </si>
  <si>
    <t>გრანტები 2.6.2.1</t>
  </si>
  <si>
    <t>საფინანსო - ეკონომიკური დეპარტამენტის უფროსი, პირველადი სტრუქტურული ერთეულის ხელმძღვანელი</t>
  </si>
  <si>
    <t>ბექა ჯაყელი</t>
  </si>
  <si>
    <t>დაავადებათა კონტროლისა და ეპიდემიოლოგიური უსაფრთხოების პროგრამის მართვა</t>
  </si>
  <si>
    <t xml:space="preserve">27 01 03 </t>
  </si>
  <si>
    <t>27 03 02 02</t>
  </si>
  <si>
    <t>იმუნიზაცია</t>
  </si>
  <si>
    <t>27 03 02 05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</si>
  <si>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</t>
  </si>
  <si>
    <t>27 03 02 06 02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</si>
  <si>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</si>
  <si>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27 03 02 07 02</t>
  </si>
  <si>
    <t>აივ ინფექციის/შიდსი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</si>
  <si>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27 03 02 06 03</t>
  </si>
  <si>
    <t>ყველა ფორმის ტუბერკულოზის ხარისხიან დიაგნოსტიკასა და მკურნალობაზე უნივერსალური ხელმისაწვდომობის პროგრამა</t>
  </si>
  <si>
    <t>27 03 02 07 03</t>
  </si>
  <si>
    <t>საქართველოში აივ ინფექცია/შიდსის პრევენციის მიზნით არსებული ეროვნული რეაგირების მხარდაჭერა, აივ ინფექცია/შიდსით დაავადებულთა სიცოცხლის მაჩვენებლების გაუმჯობესება მკურნალობისა და მოვლის ღონისძიებების გაძლიერების გზით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</si>
</sst>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3" tint="-0.249977111117893"/>
      <name val="Calibri"/>
      <family val="2"/>
      <scheme val="minor"/>
    </font>
    <font>
      <sz val="12"/>
      <color rgb="FF5F6366"/>
      <name val="Arial"/>
      <family val="2"/>
      <charset val="204"/>
    </font>
    <font>
      <b/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scheme val="minor"/>
    </font>
    <font>
      <sz val="12"/>
      <color theme="3" tint="-0.499984740745262"/>
      <name val="Arial"/>
      <family val="2"/>
      <charset val="204"/>
    </font>
    <font>
      <sz val="11"/>
      <color theme="3" tint="-0.499984740745262"/>
      <name val="Arial"/>
      <family val="2"/>
      <charset val="204"/>
    </font>
    <font>
      <sz val="11"/>
      <color theme="3" tint="-0.249977111117893"/>
      <name val="Calibri"/>
      <family val="2"/>
      <scheme val="minor"/>
    </font>
    <font>
      <sz val="11"/>
      <color indexed="60"/>
      <name val="Sylfaen"/>
      <family val="1"/>
      <charset val="204"/>
    </font>
    <font>
      <b/>
      <sz val="12"/>
      <color theme="3" tint="-0.249977111117893"/>
      <name val="Sylfaen"/>
      <family val="1"/>
      <charset val="204"/>
    </font>
    <font>
      <sz val="11"/>
      <color theme="7" tint="-0.499984740745262"/>
      <name val="Sylfaen"/>
      <family val="1"/>
      <charset val="204"/>
    </font>
    <font>
      <sz val="12"/>
      <color theme="7" tint="-0.499984740745262"/>
      <name val="Sylfaen"/>
      <family val="1"/>
      <charset val="204"/>
    </font>
    <font>
      <sz val="12"/>
      <color theme="7" tint="-0.499984740745262"/>
      <name val="Calibri"/>
      <family val="2"/>
      <charset val="204"/>
      <scheme val="minor"/>
    </font>
    <font>
      <b/>
      <sz val="11"/>
      <color theme="3" tint="-0.249977111117893"/>
      <name val="Sylfaen"/>
      <family val="1"/>
      <charset val="204"/>
    </font>
    <font>
      <b/>
      <sz val="14"/>
      <color theme="3" tint="-0.249977111117893"/>
      <name val="Calibri"/>
      <family val="2"/>
      <charset val="204"/>
      <scheme val="minor"/>
    </font>
    <font>
      <sz val="12"/>
      <color indexed="60"/>
      <name val="Calibri"/>
      <family val="2"/>
      <charset val="204"/>
      <scheme val="minor"/>
    </font>
    <font>
      <b/>
      <sz val="14"/>
      <color theme="3" tint="-0.249977111117893"/>
      <name val="Calibri"/>
      <family val="2"/>
      <scheme val="minor"/>
    </font>
    <font>
      <b/>
      <u/>
      <sz val="14"/>
      <color theme="3" tint="-0.249977111117893"/>
      <name val="Calibri"/>
      <family val="2"/>
      <charset val="204"/>
      <scheme val="minor"/>
    </font>
    <font>
      <b/>
      <sz val="14"/>
      <color theme="7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499984740745262"/>
      </right>
      <top/>
      <bottom/>
      <diagonal/>
    </border>
    <border>
      <left style="thin">
        <color theme="3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medium">
        <color indexed="64"/>
      </right>
      <top style="double">
        <color theme="3" tint="-0.24994659260841701"/>
      </top>
      <bottom style="double">
        <color theme="3" tint="-0.24994659260841701"/>
      </bottom>
      <diagonal/>
    </border>
    <border>
      <left style="medium">
        <color indexed="64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499984740745262"/>
      </right>
      <top/>
      <bottom style="medium">
        <color indexed="64"/>
      </bottom>
      <diagonal/>
    </border>
    <border>
      <left style="thin">
        <color theme="3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2" applyFont="1" applyAlignment="1">
      <alignment vertical="center" wrapText="1"/>
    </xf>
    <xf numFmtId="4" fontId="3" fillId="0" borderId="0" xfId="2" applyNumberFormat="1" applyFont="1" applyAlignment="1">
      <alignment horizontal="center" vertical="center" wrapText="1"/>
    </xf>
    <xf numFmtId="0" fontId="4" fillId="0" borderId="0" xfId="2" applyFont="1"/>
    <xf numFmtId="0" fontId="3" fillId="2" borderId="0" xfId="2" applyFont="1" applyFill="1" applyAlignment="1">
      <alignment vertical="center" wrapText="1"/>
    </xf>
    <xf numFmtId="4" fontId="3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7" fillId="0" borderId="0" xfId="3" applyFont="1" applyFill="1" applyBorder="1"/>
    <xf numFmtId="0" fontId="8" fillId="0" borderId="0" xfId="3" applyFont="1" applyFill="1" applyBorder="1"/>
    <xf numFmtId="164" fontId="9" fillId="0" borderId="4" xfId="2" applyNumberFormat="1" applyFont="1" applyBorder="1" applyAlignment="1">
      <alignment vertical="center" wrapText="1"/>
    </xf>
    <xf numFmtId="164" fontId="10" fillId="0" borderId="1" xfId="1" applyNumberFormat="1" applyFont="1" applyFill="1" applyBorder="1" applyAlignment="1" applyProtection="1">
      <alignment horizontal="left" vertical="center" wrapText="1" indent="1"/>
    </xf>
    <xf numFmtId="0" fontId="9" fillId="0" borderId="0" xfId="2" applyFont="1" applyAlignment="1">
      <alignment vertical="center" wrapText="1"/>
    </xf>
    <xf numFmtId="164" fontId="3" fillId="0" borderId="4" xfId="2" applyNumberFormat="1" applyFont="1" applyBorder="1" applyAlignment="1">
      <alignment vertical="center" wrapText="1"/>
    </xf>
    <xf numFmtId="164" fontId="11" fillId="0" borderId="1" xfId="1" applyNumberFormat="1" applyFont="1" applyFill="1" applyBorder="1" applyAlignment="1" applyProtection="1">
      <alignment horizontal="left" vertical="center" wrapText="1" indent="1"/>
    </xf>
    <xf numFmtId="164" fontId="12" fillId="0" borderId="1" xfId="1" applyNumberFormat="1" applyFont="1" applyFill="1" applyBorder="1" applyAlignment="1" applyProtection="1">
      <alignment horizontal="left" vertical="center" wrapText="1" indent="2"/>
    </xf>
    <xf numFmtId="164" fontId="13" fillId="0" borderId="1" xfId="1" applyNumberFormat="1" applyFont="1" applyFill="1" applyBorder="1" applyAlignment="1" applyProtection="1">
      <alignment horizontal="left" vertical="center" wrapText="1" indent="2"/>
    </xf>
    <xf numFmtId="164" fontId="14" fillId="0" borderId="2" xfId="1" applyNumberFormat="1" applyFont="1" applyFill="1" applyBorder="1" applyAlignment="1" applyProtection="1">
      <alignment horizontal="center" vertical="center" wrapText="1"/>
    </xf>
    <xf numFmtId="164" fontId="9" fillId="0" borderId="0" xfId="2" applyNumberFormat="1" applyFont="1" applyAlignment="1">
      <alignment vertical="center" wrapText="1"/>
    </xf>
    <xf numFmtId="164" fontId="15" fillId="0" borderId="1" xfId="1" applyNumberFormat="1" applyFont="1" applyFill="1" applyBorder="1" applyAlignment="1" applyProtection="1">
      <alignment horizontal="left" vertical="center" wrapText="1" indent="1"/>
    </xf>
    <xf numFmtId="164" fontId="9" fillId="0" borderId="11" xfId="2" applyNumberFormat="1" applyFont="1" applyBorder="1" applyAlignment="1">
      <alignment vertical="center" wrapText="1"/>
    </xf>
    <xf numFmtId="164" fontId="15" fillId="0" borderId="12" xfId="1" applyNumberFormat="1" applyFont="1" applyFill="1" applyBorder="1" applyAlignment="1" applyProtection="1">
      <alignment horizontal="left" vertical="center" wrapText="1" indent="1"/>
    </xf>
    <xf numFmtId="0" fontId="16" fillId="2" borderId="0" xfId="2" applyFont="1" applyFill="1" applyAlignment="1">
      <alignment vertical="center" wrapText="1"/>
    </xf>
    <xf numFmtId="164" fontId="17" fillId="0" borderId="2" xfId="1" applyNumberFormat="1" applyFont="1" applyFill="1" applyBorder="1" applyAlignment="1" applyProtection="1">
      <alignment horizontal="center" vertical="center" wrapText="1"/>
    </xf>
    <xf numFmtId="164" fontId="17" fillId="0" borderId="3" xfId="1" applyNumberFormat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center" vertical="center" wrapText="1"/>
    </xf>
    <xf numFmtId="164" fontId="5" fillId="0" borderId="3" xfId="1" applyNumberFormat="1" applyFont="1" applyFill="1" applyBorder="1" applyAlignment="1" applyProtection="1">
      <alignment horizontal="center" vertical="center" wrapText="1"/>
    </xf>
    <xf numFmtId="164" fontId="5" fillId="0" borderId="13" xfId="1" applyNumberFormat="1" applyFont="1" applyFill="1" applyBorder="1" applyAlignment="1" applyProtection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164" fontId="18" fillId="0" borderId="9" xfId="2" applyNumberFormat="1" applyFont="1" applyBorder="1" applyAlignment="1">
      <alignment horizontal="center" vertical="center" wrapText="1"/>
    </xf>
    <xf numFmtId="164" fontId="18" fillId="0" borderId="10" xfId="2" applyNumberFormat="1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164" fontId="14" fillId="0" borderId="3" xfId="1" applyNumberFormat="1" applyFont="1" applyFill="1" applyBorder="1" applyAlignment="1" applyProtection="1">
      <alignment horizontal="center" vertical="center" wrapText="1"/>
    </xf>
    <xf numFmtId="164" fontId="14" fillId="0" borderId="13" xfId="1" applyNumberFormat="1" applyFont="1" applyFill="1" applyBorder="1" applyAlignment="1" applyProtection="1">
      <alignment horizontal="center" vertical="center" wrapText="1"/>
    </xf>
    <xf numFmtId="164" fontId="14" fillId="0" borderId="14" xfId="1" applyNumberFormat="1" applyFont="1" applyFill="1" applyBorder="1" applyAlignment="1" applyProtection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64" fontId="9" fillId="0" borderId="15" xfId="2" applyNumberFormat="1" applyFont="1" applyBorder="1" applyAlignment="1">
      <alignment vertical="center" wrapText="1"/>
    </xf>
    <xf numFmtId="164" fontId="15" fillId="0" borderId="16" xfId="1" applyNumberFormat="1" applyFont="1" applyFill="1" applyBorder="1" applyAlignment="1" applyProtection="1">
      <alignment horizontal="left" vertical="center" wrapText="1" indent="1"/>
    </xf>
    <xf numFmtId="164" fontId="18" fillId="0" borderId="17" xfId="1" applyNumberFormat="1" applyFont="1" applyFill="1" applyBorder="1" applyAlignment="1" applyProtection="1">
      <alignment horizontal="center" vertical="center" wrapText="1"/>
    </xf>
    <xf numFmtId="164" fontId="20" fillId="0" borderId="17" xfId="1" applyNumberFormat="1" applyFont="1" applyFill="1" applyBorder="1" applyAlignment="1" applyProtection="1">
      <alignment horizontal="center" vertical="center" wrapText="1"/>
    </xf>
    <xf numFmtId="0" fontId="19" fillId="2" borderId="0" xfId="2" applyFont="1" applyFill="1" applyAlignment="1">
      <alignment horizontal="center" vertical="center" wrapText="1"/>
    </xf>
    <xf numFmtId="0" fontId="16" fillId="2" borderId="0" xfId="2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4">
    <cellStyle name="Normal" xfId="0" builtinId="0"/>
    <cellStyle name="Normal 2" xfId="2"/>
    <cellStyle name="Normal_cxrili 2008 20.12.2007" xfId="3"/>
    <cellStyle name="Normal_cxrili 30.12.2008 BOLOOOO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3:K111"/>
  <sheetViews>
    <sheetView tabSelected="1" view="pageBreakPreview" zoomScaleNormal="100" zoomScaleSheetLayoutView="100" workbookViewId="0">
      <selection activeCell="B80" sqref="B80"/>
    </sheetView>
  </sheetViews>
  <sheetFormatPr defaultRowHeight="15.75" x14ac:dyDescent="0.25"/>
  <cols>
    <col min="1" max="1" width="3.85546875" style="1" customWidth="1"/>
    <col min="2" max="2" width="18.42578125" style="1" customWidth="1"/>
    <col min="3" max="3" width="52.42578125" style="1" customWidth="1"/>
    <col min="4" max="4" width="16.42578125" style="2" customWidth="1"/>
    <col min="5" max="5" width="15.5703125" style="1" customWidth="1"/>
    <col min="6" max="6" width="16.28515625" style="1" customWidth="1"/>
    <col min="7" max="8" width="17.85546875" style="1" customWidth="1"/>
    <col min="9" max="9" width="11.5703125" style="1" bestFit="1" customWidth="1"/>
    <col min="10" max="10" width="11.85546875" style="1" bestFit="1" customWidth="1"/>
    <col min="11" max="16384" width="9.140625" style="1"/>
  </cols>
  <sheetData>
    <row r="3" spans="1:9" x14ac:dyDescent="0.2">
      <c r="H3" s="3"/>
    </row>
    <row r="4" spans="1:9" ht="9" customHeight="1" x14ac:dyDescent="0.25"/>
    <row r="5" spans="1:9" ht="23.25" customHeight="1" x14ac:dyDescent="0.25">
      <c r="B5" s="43" t="s">
        <v>5</v>
      </c>
      <c r="C5" s="43"/>
      <c r="D5" s="43"/>
      <c r="E5" s="43"/>
      <c r="F5" s="43"/>
      <c r="G5" s="43"/>
      <c r="H5" s="43"/>
    </row>
    <row r="6" spans="1:9" ht="52.5" customHeight="1" x14ac:dyDescent="0.25">
      <c r="B6" s="44" t="s">
        <v>20</v>
      </c>
      <c r="C6" s="44"/>
      <c r="D6" s="44"/>
      <c r="E6" s="44"/>
      <c r="F6" s="44"/>
      <c r="G6" s="44"/>
      <c r="H6" s="44"/>
    </row>
    <row r="7" spans="1:9" ht="3" customHeight="1" thickBot="1" x14ac:dyDescent="0.3">
      <c r="B7" s="4"/>
      <c r="C7" s="4"/>
      <c r="D7" s="5"/>
      <c r="E7" s="4"/>
      <c r="F7" s="4"/>
      <c r="G7" s="4"/>
      <c r="H7" s="4"/>
    </row>
    <row r="8" spans="1:9" ht="16.5" hidden="1" thickBot="1" x14ac:dyDescent="0.3">
      <c r="B8" s="4"/>
      <c r="C8" s="4"/>
      <c r="D8" s="5"/>
      <c r="E8" s="4"/>
      <c r="F8" s="4"/>
      <c r="G8" s="4"/>
      <c r="H8" s="6" t="s">
        <v>6</v>
      </c>
    </row>
    <row r="9" spans="1:9" ht="51.75" customHeight="1" thickBot="1" x14ac:dyDescent="0.3">
      <c r="B9" s="7" t="s">
        <v>0</v>
      </c>
      <c r="C9" s="30" t="s">
        <v>7</v>
      </c>
      <c r="D9" s="8" t="s">
        <v>8</v>
      </c>
      <c r="E9" s="8" t="s">
        <v>9</v>
      </c>
      <c r="F9" s="8" t="s">
        <v>10</v>
      </c>
      <c r="G9" s="8" t="s">
        <v>11</v>
      </c>
      <c r="H9" s="9" t="s">
        <v>12</v>
      </c>
    </row>
    <row r="10" spans="1:9" ht="50.25" customHeight="1" thickTop="1" thickBot="1" x14ac:dyDescent="0.25">
      <c r="A10" s="10"/>
      <c r="B10" s="33" t="s">
        <v>26</v>
      </c>
      <c r="C10" s="37" t="s">
        <v>25</v>
      </c>
      <c r="D10" s="31">
        <f t="shared" ref="D10:H10" si="0">D12+D21+D22+D23</f>
        <v>0</v>
      </c>
      <c r="E10" s="31">
        <f t="shared" si="0"/>
        <v>70000</v>
      </c>
      <c r="F10" s="31">
        <f t="shared" si="0"/>
        <v>-70000</v>
      </c>
      <c r="G10" s="31">
        <f t="shared" si="0"/>
        <v>0</v>
      </c>
      <c r="H10" s="32">
        <f t="shared" si="0"/>
        <v>0</v>
      </c>
    </row>
    <row r="11" spans="1:9" s="14" customFormat="1" ht="17.25" hidden="1" customHeight="1" thickTop="1" x14ac:dyDescent="0.2">
      <c r="A11" s="11" t="str">
        <f t="shared" ref="A11:A23" si="1">IF(OR(E11&lt;&gt;0,F11&lt;&gt;0,G11&lt;&gt;0,H11&lt;&gt;0),"a","b")</f>
        <v>b</v>
      </c>
      <c r="B11" s="12"/>
      <c r="C11" s="13" t="s">
        <v>13</v>
      </c>
      <c r="D11" s="25">
        <f>SUM(E11:H11)</f>
        <v>0</v>
      </c>
      <c r="E11" s="25"/>
      <c r="F11" s="25"/>
      <c r="G11" s="25"/>
      <c r="H11" s="26"/>
    </row>
    <row r="12" spans="1:9" ht="26.25" customHeight="1" thickTop="1" x14ac:dyDescent="0.2">
      <c r="A12" s="10" t="str">
        <f t="shared" si="1"/>
        <v>a</v>
      </c>
      <c r="B12" s="15"/>
      <c r="C12" s="16" t="s">
        <v>1</v>
      </c>
      <c r="D12" s="27">
        <f t="shared" ref="D12:H12" si="2">SUM(D13:D19)</f>
        <v>-50000</v>
      </c>
      <c r="E12" s="27">
        <f t="shared" si="2"/>
        <v>50000</v>
      </c>
      <c r="F12" s="27">
        <f t="shared" si="2"/>
        <v>-100000</v>
      </c>
      <c r="G12" s="27">
        <f t="shared" si="2"/>
        <v>0</v>
      </c>
      <c r="H12" s="28">
        <f t="shared" si="2"/>
        <v>0</v>
      </c>
    </row>
    <row r="13" spans="1:9" s="14" customFormat="1" ht="17.25" hidden="1" customHeight="1" x14ac:dyDescent="0.2">
      <c r="A13" s="11" t="str">
        <f t="shared" si="1"/>
        <v>b</v>
      </c>
      <c r="B13" s="12"/>
      <c r="C13" s="17" t="s">
        <v>14</v>
      </c>
      <c r="D13" s="19">
        <f t="shared" ref="D13:D23" si="3">SUM(E13:H13)</f>
        <v>0</v>
      </c>
      <c r="E13" s="19"/>
      <c r="F13" s="19"/>
      <c r="G13" s="19"/>
      <c r="H13" s="34"/>
    </row>
    <row r="14" spans="1:9" s="14" customFormat="1" ht="20.25" customHeight="1" x14ac:dyDescent="0.2">
      <c r="A14" s="11" t="str">
        <f t="shared" si="1"/>
        <v>a</v>
      </c>
      <c r="B14" s="12"/>
      <c r="C14" s="18" t="s">
        <v>2</v>
      </c>
      <c r="D14" s="19">
        <f t="shared" si="3"/>
        <v>-50000</v>
      </c>
      <c r="E14" s="19">
        <v>50000</v>
      </c>
      <c r="F14" s="19">
        <v>-100000</v>
      </c>
      <c r="G14" s="19"/>
      <c r="H14" s="34"/>
    </row>
    <row r="15" spans="1:9" s="14" customFormat="1" ht="17.25" hidden="1" customHeight="1" x14ac:dyDescent="0.2">
      <c r="A15" s="11" t="str">
        <f t="shared" si="1"/>
        <v>b</v>
      </c>
      <c r="B15" s="12"/>
      <c r="C15" s="17" t="s">
        <v>15</v>
      </c>
      <c r="D15" s="19">
        <f t="shared" si="3"/>
        <v>0</v>
      </c>
      <c r="E15" s="19"/>
      <c r="F15" s="19"/>
      <c r="G15" s="19"/>
      <c r="H15" s="34"/>
      <c r="I15" s="20"/>
    </row>
    <row r="16" spans="1:9" s="14" customFormat="1" ht="17.25" hidden="1" customHeight="1" x14ac:dyDescent="0.2">
      <c r="A16" s="11" t="str">
        <f t="shared" si="1"/>
        <v>b</v>
      </c>
      <c r="B16" s="12"/>
      <c r="C16" s="17" t="s">
        <v>16</v>
      </c>
      <c r="D16" s="19">
        <f t="shared" si="3"/>
        <v>0</v>
      </c>
      <c r="E16" s="19"/>
      <c r="F16" s="19"/>
      <c r="G16" s="19"/>
      <c r="H16" s="34"/>
    </row>
    <row r="17" spans="1:9" s="14" customFormat="1" ht="17.25" hidden="1" customHeight="1" x14ac:dyDescent="0.2">
      <c r="A17" s="11" t="str">
        <f t="shared" si="1"/>
        <v>b</v>
      </c>
      <c r="B17" s="12"/>
      <c r="C17" s="17" t="s">
        <v>22</v>
      </c>
      <c r="D17" s="19">
        <f t="shared" si="3"/>
        <v>0</v>
      </c>
      <c r="E17" s="19"/>
      <c r="F17" s="19"/>
      <c r="G17" s="19"/>
      <c r="H17" s="34"/>
    </row>
    <row r="18" spans="1:9" ht="26.25" hidden="1" customHeight="1" x14ac:dyDescent="0.2">
      <c r="A18" s="10" t="str">
        <f t="shared" si="1"/>
        <v>b</v>
      </c>
      <c r="B18" s="15"/>
      <c r="C18" s="17" t="s">
        <v>3</v>
      </c>
      <c r="D18" s="19">
        <f t="shared" si="3"/>
        <v>0</v>
      </c>
      <c r="E18" s="19"/>
      <c r="F18" s="19"/>
      <c r="G18" s="19"/>
      <c r="H18" s="34"/>
    </row>
    <row r="19" spans="1:9" s="14" customFormat="1" ht="17.25" hidden="1" customHeight="1" x14ac:dyDescent="0.2">
      <c r="A19" s="11" t="str">
        <f t="shared" si="1"/>
        <v>b</v>
      </c>
      <c r="B19" s="12"/>
      <c r="C19" s="17" t="s">
        <v>17</v>
      </c>
      <c r="D19" s="19">
        <f>D20</f>
        <v>0</v>
      </c>
      <c r="E19" s="19"/>
      <c r="F19" s="19"/>
      <c r="G19" s="19"/>
      <c r="H19" s="19"/>
    </row>
    <row r="20" spans="1:9" s="14" customFormat="1" ht="30" hidden="1" customHeight="1" x14ac:dyDescent="0.2">
      <c r="A20" s="11" t="str">
        <f t="shared" si="1"/>
        <v>b</v>
      </c>
      <c r="B20" s="12"/>
      <c r="C20" s="17" t="s">
        <v>21</v>
      </c>
      <c r="D20" s="19">
        <f t="shared" si="3"/>
        <v>0</v>
      </c>
      <c r="E20" s="19"/>
      <c r="F20" s="19"/>
      <c r="G20" s="19"/>
      <c r="H20" s="34"/>
    </row>
    <row r="21" spans="1:9" s="14" customFormat="1" ht="19.5" customHeight="1" thickBot="1" x14ac:dyDescent="0.25">
      <c r="A21" s="11" t="str">
        <f t="shared" si="1"/>
        <v>a</v>
      </c>
      <c r="B21" s="15"/>
      <c r="C21" s="16" t="s">
        <v>4</v>
      </c>
      <c r="D21" s="27">
        <f t="shared" si="3"/>
        <v>50000</v>
      </c>
      <c r="E21" s="19">
        <v>20000</v>
      </c>
      <c r="F21" s="19">
        <v>30000</v>
      </c>
      <c r="G21" s="19"/>
      <c r="H21" s="34"/>
    </row>
    <row r="22" spans="1:9" s="14" customFormat="1" ht="17.25" hidden="1" customHeight="1" x14ac:dyDescent="0.25">
      <c r="A22" s="11" t="str">
        <f t="shared" si="1"/>
        <v>b</v>
      </c>
      <c r="B22" s="12"/>
      <c r="C22" s="21" t="s">
        <v>18</v>
      </c>
      <c r="D22" s="27">
        <f t="shared" si="3"/>
        <v>0</v>
      </c>
      <c r="E22" s="19"/>
      <c r="F22" s="19"/>
      <c r="G22" s="19"/>
      <c r="H22" s="34"/>
    </row>
    <row r="23" spans="1:9" s="14" customFormat="1" ht="17.25" hidden="1" customHeight="1" thickBot="1" x14ac:dyDescent="0.25">
      <c r="A23" s="11" t="str">
        <f t="shared" si="1"/>
        <v>b</v>
      </c>
      <c r="B23" s="22"/>
      <c r="C23" s="23" t="s">
        <v>19</v>
      </c>
      <c r="D23" s="29">
        <f t="shared" si="3"/>
        <v>0</v>
      </c>
      <c r="E23" s="35"/>
      <c r="F23" s="35"/>
      <c r="G23" s="35"/>
      <c r="H23" s="36"/>
    </row>
    <row r="24" spans="1:9" ht="35.25" customHeight="1" thickTop="1" thickBot="1" x14ac:dyDescent="0.25">
      <c r="A24" s="10"/>
      <c r="B24" s="33" t="s">
        <v>27</v>
      </c>
      <c r="C24" s="37" t="s">
        <v>28</v>
      </c>
      <c r="D24" s="31">
        <f t="shared" ref="D24:H24" si="4">D26+D35+D36+D37</f>
        <v>0</v>
      </c>
      <c r="E24" s="31">
        <f t="shared" si="4"/>
        <v>135000</v>
      </c>
      <c r="F24" s="31">
        <f t="shared" si="4"/>
        <v>-135000</v>
      </c>
      <c r="G24" s="31">
        <f t="shared" si="4"/>
        <v>0</v>
      </c>
      <c r="H24" s="32">
        <f t="shared" si="4"/>
        <v>0</v>
      </c>
    </row>
    <row r="25" spans="1:9" s="14" customFormat="1" ht="17.25" hidden="1" customHeight="1" thickTop="1" x14ac:dyDescent="0.2">
      <c r="A25" s="11" t="str">
        <f t="shared" ref="A25:A37" si="5">IF(OR(E25&lt;&gt;0,F25&lt;&gt;0,G25&lt;&gt;0,H25&lt;&gt;0),"a","b")</f>
        <v>b</v>
      </c>
      <c r="B25" s="12"/>
      <c r="C25" s="13" t="s">
        <v>13</v>
      </c>
      <c r="D25" s="25">
        <f>SUM(E25:H25)</f>
        <v>0</v>
      </c>
      <c r="E25" s="25"/>
      <c r="F25" s="25"/>
      <c r="G25" s="25"/>
      <c r="H25" s="26"/>
    </row>
    <row r="26" spans="1:9" ht="31.5" customHeight="1" thickTop="1" x14ac:dyDescent="0.2">
      <c r="A26" s="10" t="str">
        <f t="shared" si="5"/>
        <v>a</v>
      </c>
      <c r="B26" s="15"/>
      <c r="C26" s="16" t="s">
        <v>1</v>
      </c>
      <c r="D26" s="27">
        <f t="shared" ref="D26:H26" si="6">SUM(D27:D33)</f>
        <v>0</v>
      </c>
      <c r="E26" s="27">
        <f t="shared" si="6"/>
        <v>135000</v>
      </c>
      <c r="F26" s="27">
        <f t="shared" si="6"/>
        <v>-135000</v>
      </c>
      <c r="G26" s="27">
        <f t="shared" si="6"/>
        <v>0</v>
      </c>
      <c r="H26" s="28">
        <f t="shared" si="6"/>
        <v>0</v>
      </c>
    </row>
    <row r="27" spans="1:9" s="14" customFormat="1" ht="17.25" hidden="1" customHeight="1" x14ac:dyDescent="0.2">
      <c r="A27" s="11" t="str">
        <f t="shared" si="5"/>
        <v>b</v>
      </c>
      <c r="B27" s="12"/>
      <c r="C27" s="17" t="s">
        <v>14</v>
      </c>
      <c r="D27" s="19">
        <f t="shared" ref="D27:D32" si="7">SUM(E27:H27)</f>
        <v>0</v>
      </c>
      <c r="E27" s="19"/>
      <c r="F27" s="19"/>
      <c r="G27" s="19"/>
      <c r="H27" s="34"/>
    </row>
    <row r="28" spans="1:9" s="14" customFormat="1" ht="20.25" customHeight="1" thickBot="1" x14ac:dyDescent="0.25">
      <c r="A28" s="11" t="str">
        <f t="shared" si="5"/>
        <v>a</v>
      </c>
      <c r="B28" s="12"/>
      <c r="C28" s="18" t="s">
        <v>2</v>
      </c>
      <c r="D28" s="19">
        <f t="shared" si="7"/>
        <v>0</v>
      </c>
      <c r="E28" s="19">
        <v>135000</v>
      </c>
      <c r="F28" s="19">
        <v>-135000</v>
      </c>
      <c r="G28" s="19"/>
      <c r="H28" s="34"/>
    </row>
    <row r="29" spans="1:9" s="14" customFormat="1" ht="17.25" hidden="1" customHeight="1" x14ac:dyDescent="0.25">
      <c r="A29" s="11" t="str">
        <f t="shared" si="5"/>
        <v>b</v>
      </c>
      <c r="B29" s="12"/>
      <c r="C29" s="17" t="s">
        <v>15</v>
      </c>
      <c r="D29" s="19">
        <f t="shared" si="7"/>
        <v>0</v>
      </c>
      <c r="E29" s="19"/>
      <c r="F29" s="19"/>
      <c r="G29" s="19"/>
      <c r="H29" s="34"/>
      <c r="I29" s="20"/>
    </row>
    <row r="30" spans="1:9" s="14" customFormat="1" ht="17.25" hidden="1" customHeight="1" x14ac:dyDescent="0.25">
      <c r="A30" s="11" t="str">
        <f t="shared" si="5"/>
        <v>b</v>
      </c>
      <c r="B30" s="12"/>
      <c r="C30" s="17" t="s">
        <v>16</v>
      </c>
      <c r="D30" s="19">
        <f t="shared" si="7"/>
        <v>0</v>
      </c>
      <c r="E30" s="19"/>
      <c r="F30" s="19"/>
      <c r="G30" s="19"/>
      <c r="H30" s="34"/>
    </row>
    <row r="31" spans="1:9" s="14" customFormat="1" ht="18.75" hidden="1" customHeight="1" x14ac:dyDescent="0.25">
      <c r="A31" s="11" t="str">
        <f t="shared" si="5"/>
        <v>b</v>
      </c>
      <c r="B31" s="12"/>
      <c r="C31" s="17" t="s">
        <v>22</v>
      </c>
      <c r="D31" s="19">
        <f t="shared" si="7"/>
        <v>0</v>
      </c>
      <c r="E31" s="19"/>
      <c r="F31" s="19"/>
      <c r="G31" s="19"/>
      <c r="H31" s="34"/>
    </row>
    <row r="32" spans="1:9" ht="18.75" hidden="1" customHeight="1" x14ac:dyDescent="0.25">
      <c r="A32" s="10" t="str">
        <f t="shared" si="5"/>
        <v>b</v>
      </c>
      <c r="B32" s="15"/>
      <c r="C32" s="17" t="s">
        <v>3</v>
      </c>
      <c r="D32" s="19">
        <f t="shared" si="7"/>
        <v>0</v>
      </c>
      <c r="E32" s="19"/>
      <c r="F32" s="19"/>
      <c r="G32" s="19"/>
      <c r="H32" s="34"/>
    </row>
    <row r="33" spans="1:11" s="14" customFormat="1" ht="17.25" hidden="1" customHeight="1" x14ac:dyDescent="0.25">
      <c r="A33" s="11" t="str">
        <f t="shared" si="5"/>
        <v>b</v>
      </c>
      <c r="B33" s="12"/>
      <c r="C33" s="17" t="s">
        <v>17</v>
      </c>
      <c r="D33" s="19">
        <f>D34</f>
        <v>0</v>
      </c>
      <c r="E33" s="19"/>
      <c r="F33" s="19"/>
      <c r="G33" s="19"/>
      <c r="H33" s="19"/>
    </row>
    <row r="34" spans="1:11" s="14" customFormat="1" ht="30" hidden="1" customHeight="1" x14ac:dyDescent="0.25">
      <c r="A34" s="11" t="str">
        <f t="shared" si="5"/>
        <v>b</v>
      </c>
      <c r="B34" s="12"/>
      <c r="C34" s="17" t="s">
        <v>21</v>
      </c>
      <c r="D34" s="19">
        <f t="shared" ref="D34:D37" si="8">SUM(E34:H34)</f>
        <v>0</v>
      </c>
      <c r="E34" s="19"/>
      <c r="F34" s="19"/>
      <c r="G34" s="19"/>
      <c r="H34" s="34"/>
    </row>
    <row r="35" spans="1:11" s="14" customFormat="1" ht="19.5" hidden="1" customHeight="1" x14ac:dyDescent="0.25">
      <c r="A35" s="11" t="str">
        <f t="shared" si="5"/>
        <v>b</v>
      </c>
      <c r="B35" s="15"/>
      <c r="C35" s="16" t="s">
        <v>4</v>
      </c>
      <c r="D35" s="27">
        <f t="shared" si="8"/>
        <v>0</v>
      </c>
      <c r="E35" s="19"/>
      <c r="F35" s="19"/>
      <c r="G35" s="19"/>
      <c r="H35" s="34"/>
    </row>
    <row r="36" spans="1:11" s="14" customFormat="1" ht="17.25" hidden="1" customHeight="1" x14ac:dyDescent="0.25">
      <c r="A36" s="11" t="str">
        <f t="shared" si="5"/>
        <v>b</v>
      </c>
      <c r="B36" s="12"/>
      <c r="C36" s="21" t="s">
        <v>18</v>
      </c>
      <c r="D36" s="27">
        <f t="shared" si="8"/>
        <v>0</v>
      </c>
      <c r="E36" s="19"/>
      <c r="F36" s="19"/>
      <c r="G36" s="19"/>
      <c r="H36" s="34"/>
    </row>
    <row r="37" spans="1:11" s="14" customFormat="1" ht="17.25" hidden="1" customHeight="1" thickBot="1" x14ac:dyDescent="0.25">
      <c r="A37" s="11" t="str">
        <f t="shared" si="5"/>
        <v>b</v>
      </c>
      <c r="B37" s="22"/>
      <c r="C37" s="23" t="s">
        <v>19</v>
      </c>
      <c r="D37" s="29">
        <f t="shared" si="8"/>
        <v>0</v>
      </c>
      <c r="E37" s="35"/>
      <c r="F37" s="35"/>
      <c r="G37" s="35"/>
      <c r="H37" s="36"/>
    </row>
    <row r="38" spans="1:11" ht="63" customHeight="1" thickTop="1" thickBot="1" x14ac:dyDescent="0.25">
      <c r="A38" s="10"/>
      <c r="B38" s="33" t="s">
        <v>29</v>
      </c>
      <c r="C38" s="37" t="s">
        <v>30</v>
      </c>
      <c r="D38" s="31">
        <f t="shared" ref="D38:H38" si="9">D40+D49+D50+D51</f>
        <v>0</v>
      </c>
      <c r="E38" s="31">
        <f t="shared" si="9"/>
        <v>-15000</v>
      </c>
      <c r="F38" s="31">
        <f t="shared" si="9"/>
        <v>15000</v>
      </c>
      <c r="G38" s="31">
        <f t="shared" si="9"/>
        <v>0</v>
      </c>
      <c r="H38" s="32">
        <f t="shared" si="9"/>
        <v>0</v>
      </c>
    </row>
    <row r="39" spans="1:11" s="14" customFormat="1" ht="17.25" hidden="1" customHeight="1" thickTop="1" x14ac:dyDescent="0.2">
      <c r="A39" s="11" t="str">
        <f t="shared" ref="A39:A51" si="10">IF(OR(E39&lt;&gt;0,F39&lt;&gt;0,G39&lt;&gt;0,H39&lt;&gt;0),"a","b")</f>
        <v>b</v>
      </c>
      <c r="B39" s="12"/>
      <c r="C39" s="13" t="s">
        <v>13</v>
      </c>
      <c r="D39" s="25">
        <f>SUM(E39:H39)</f>
        <v>0</v>
      </c>
      <c r="E39" s="25"/>
      <c r="F39" s="25"/>
      <c r="G39" s="25"/>
      <c r="H39" s="26"/>
    </row>
    <row r="40" spans="1:11" ht="26.25" customHeight="1" thickTop="1" x14ac:dyDescent="0.2">
      <c r="A40" s="10" t="str">
        <f t="shared" si="10"/>
        <v>a</v>
      </c>
      <c r="B40" s="15"/>
      <c r="C40" s="16" t="s">
        <v>1</v>
      </c>
      <c r="D40" s="27">
        <f t="shared" ref="D40:H40" si="11">SUM(D41:D47)</f>
        <v>0</v>
      </c>
      <c r="E40" s="27">
        <f t="shared" si="11"/>
        <v>-15000</v>
      </c>
      <c r="F40" s="27">
        <f t="shared" si="11"/>
        <v>15000</v>
      </c>
      <c r="G40" s="27">
        <f t="shared" si="11"/>
        <v>0</v>
      </c>
      <c r="H40" s="28">
        <f t="shared" si="11"/>
        <v>0</v>
      </c>
    </row>
    <row r="41" spans="1:11" s="14" customFormat="1" ht="17.25" hidden="1" customHeight="1" x14ac:dyDescent="0.2">
      <c r="A41" s="11" t="str">
        <f t="shared" si="10"/>
        <v>b</v>
      </c>
      <c r="B41" s="12"/>
      <c r="C41" s="17" t="s">
        <v>14</v>
      </c>
      <c r="D41" s="19">
        <f t="shared" ref="D41:D51" si="12">SUM(E41:H41)</f>
        <v>0</v>
      </c>
      <c r="E41" s="19"/>
      <c r="F41" s="19"/>
      <c r="G41" s="19"/>
      <c r="H41" s="34"/>
    </row>
    <row r="42" spans="1:11" s="14" customFormat="1" ht="20.25" customHeight="1" thickBot="1" x14ac:dyDescent="0.25">
      <c r="A42" s="11" t="str">
        <f t="shared" si="10"/>
        <v>a</v>
      </c>
      <c r="B42" s="12"/>
      <c r="C42" s="18" t="s">
        <v>2</v>
      </c>
      <c r="D42" s="19">
        <f t="shared" si="12"/>
        <v>0</v>
      </c>
      <c r="E42" s="19">
        <v>-15000</v>
      </c>
      <c r="F42" s="19">
        <v>15000</v>
      </c>
      <c r="G42" s="19"/>
      <c r="H42" s="34"/>
      <c r="K42" s="1"/>
    </row>
    <row r="43" spans="1:11" s="14" customFormat="1" ht="17.25" hidden="1" customHeight="1" x14ac:dyDescent="0.25">
      <c r="A43" s="11" t="str">
        <f t="shared" si="10"/>
        <v>b</v>
      </c>
      <c r="B43" s="12"/>
      <c r="C43" s="17" t="s">
        <v>15</v>
      </c>
      <c r="D43" s="19">
        <f t="shared" si="12"/>
        <v>0</v>
      </c>
      <c r="E43" s="19"/>
      <c r="F43" s="19"/>
      <c r="G43" s="19"/>
      <c r="H43" s="34"/>
      <c r="I43" s="20"/>
    </row>
    <row r="44" spans="1:11" s="14" customFormat="1" ht="17.25" hidden="1" customHeight="1" x14ac:dyDescent="0.25">
      <c r="A44" s="11" t="str">
        <f t="shared" si="10"/>
        <v>b</v>
      </c>
      <c r="B44" s="12"/>
      <c r="C44" s="17" t="s">
        <v>16</v>
      </c>
      <c r="D44" s="19">
        <f t="shared" si="12"/>
        <v>0</v>
      </c>
      <c r="E44" s="19"/>
      <c r="F44" s="19"/>
      <c r="G44" s="19"/>
      <c r="H44" s="34"/>
    </row>
    <row r="45" spans="1:11" s="14" customFormat="1" ht="17.25" hidden="1" customHeight="1" x14ac:dyDescent="0.25">
      <c r="A45" s="11" t="str">
        <f t="shared" si="10"/>
        <v>b</v>
      </c>
      <c r="B45" s="12"/>
      <c r="C45" s="17" t="s">
        <v>22</v>
      </c>
      <c r="D45" s="19">
        <f t="shared" si="12"/>
        <v>0</v>
      </c>
      <c r="E45" s="19"/>
      <c r="F45" s="19"/>
      <c r="G45" s="19"/>
      <c r="H45" s="34"/>
    </row>
    <row r="46" spans="1:11" ht="26.25" hidden="1" customHeight="1" x14ac:dyDescent="0.25">
      <c r="A46" s="10" t="str">
        <f t="shared" si="10"/>
        <v>b</v>
      </c>
      <c r="B46" s="15"/>
      <c r="C46" s="17" t="s">
        <v>3</v>
      </c>
      <c r="D46" s="19">
        <f t="shared" si="12"/>
        <v>0</v>
      </c>
      <c r="E46" s="19"/>
      <c r="F46" s="19"/>
      <c r="G46" s="19"/>
      <c r="H46" s="34"/>
    </row>
    <row r="47" spans="1:11" s="14" customFormat="1" ht="17.25" hidden="1" customHeight="1" x14ac:dyDescent="0.25">
      <c r="A47" s="11" t="str">
        <f t="shared" si="10"/>
        <v>b</v>
      </c>
      <c r="B47" s="12"/>
      <c r="C47" s="17" t="s">
        <v>17</v>
      </c>
      <c r="D47" s="19">
        <f>D48</f>
        <v>0</v>
      </c>
      <c r="E47" s="19"/>
      <c r="F47" s="19"/>
      <c r="G47" s="19"/>
      <c r="H47" s="19"/>
    </row>
    <row r="48" spans="1:11" s="14" customFormat="1" ht="30" hidden="1" customHeight="1" x14ac:dyDescent="0.25">
      <c r="A48" s="11" t="str">
        <f t="shared" si="10"/>
        <v>b</v>
      </c>
      <c r="B48" s="12"/>
      <c r="C48" s="17" t="s">
        <v>21</v>
      </c>
      <c r="D48" s="19">
        <f t="shared" ref="D48:D51" si="13">SUM(E48:H48)</f>
        <v>0</v>
      </c>
      <c r="E48" s="19"/>
      <c r="F48" s="19"/>
      <c r="G48" s="19"/>
      <c r="H48" s="34"/>
    </row>
    <row r="49" spans="1:9" s="14" customFormat="1" ht="19.5" hidden="1" customHeight="1" x14ac:dyDescent="0.25">
      <c r="A49" s="11" t="str">
        <f t="shared" si="10"/>
        <v>b</v>
      </c>
      <c r="B49" s="15"/>
      <c r="C49" s="16" t="s">
        <v>4</v>
      </c>
      <c r="D49" s="27">
        <f t="shared" si="13"/>
        <v>0</v>
      </c>
      <c r="E49" s="19"/>
      <c r="F49" s="19"/>
      <c r="G49" s="19"/>
      <c r="H49" s="34"/>
    </row>
    <row r="50" spans="1:9" s="14" customFormat="1" ht="17.25" hidden="1" customHeight="1" x14ac:dyDescent="0.25">
      <c r="A50" s="11" t="str">
        <f t="shared" si="10"/>
        <v>b</v>
      </c>
      <c r="B50" s="12"/>
      <c r="C50" s="21" t="s">
        <v>18</v>
      </c>
      <c r="D50" s="27">
        <f t="shared" si="13"/>
        <v>0</v>
      </c>
      <c r="E50" s="19"/>
      <c r="F50" s="19"/>
      <c r="G50" s="19"/>
      <c r="H50" s="34"/>
    </row>
    <row r="51" spans="1:9" s="14" customFormat="1" ht="17.25" hidden="1" customHeight="1" thickBot="1" x14ac:dyDescent="0.25">
      <c r="A51" s="11" t="str">
        <f t="shared" si="10"/>
        <v>b</v>
      </c>
      <c r="B51" s="22"/>
      <c r="C51" s="23" t="s">
        <v>19</v>
      </c>
      <c r="D51" s="29">
        <f t="shared" si="13"/>
        <v>0</v>
      </c>
      <c r="E51" s="35"/>
      <c r="F51" s="35"/>
      <c r="G51" s="35"/>
      <c r="H51" s="36"/>
    </row>
    <row r="52" spans="1:9" ht="65.25" customHeight="1" thickTop="1" thickBot="1" x14ac:dyDescent="0.25">
      <c r="A52" s="10"/>
      <c r="B52" s="33" t="s">
        <v>31</v>
      </c>
      <c r="C52" s="37" t="s">
        <v>32</v>
      </c>
      <c r="D52" s="31">
        <f t="shared" ref="D52:H52" si="14">D54+D63+D64+D65</f>
        <v>0</v>
      </c>
      <c r="E52" s="31">
        <f t="shared" si="14"/>
        <v>-55000</v>
      </c>
      <c r="F52" s="31">
        <f t="shared" si="14"/>
        <v>55000</v>
      </c>
      <c r="G52" s="31">
        <f t="shared" si="14"/>
        <v>0</v>
      </c>
      <c r="H52" s="32">
        <f t="shared" si="14"/>
        <v>0</v>
      </c>
    </row>
    <row r="53" spans="1:9" s="14" customFormat="1" ht="17.25" hidden="1" customHeight="1" thickTop="1" x14ac:dyDescent="0.2">
      <c r="A53" s="11" t="str">
        <f t="shared" ref="A53:A65" si="15">IF(OR(E53&lt;&gt;0,F53&lt;&gt;0,G53&lt;&gt;0,H53&lt;&gt;0),"a","b")</f>
        <v>b</v>
      </c>
      <c r="B53" s="12"/>
      <c r="C53" s="13" t="s">
        <v>13</v>
      </c>
      <c r="D53" s="25">
        <f>SUM(E53:H53)</f>
        <v>0</v>
      </c>
      <c r="E53" s="25"/>
      <c r="F53" s="25"/>
      <c r="G53" s="25"/>
      <c r="H53" s="26"/>
    </row>
    <row r="54" spans="1:9" ht="26.25" customHeight="1" thickTop="1" x14ac:dyDescent="0.2">
      <c r="A54" s="10" t="str">
        <f t="shared" si="15"/>
        <v>a</v>
      </c>
      <c r="B54" s="15"/>
      <c r="C54" s="16" t="s">
        <v>1</v>
      </c>
      <c r="D54" s="27">
        <f t="shared" ref="D54:H54" si="16">SUM(D55:D61)</f>
        <v>0</v>
      </c>
      <c r="E54" s="27">
        <f t="shared" si="16"/>
        <v>-55000</v>
      </c>
      <c r="F54" s="27">
        <f t="shared" si="16"/>
        <v>55000</v>
      </c>
      <c r="G54" s="27">
        <f t="shared" si="16"/>
        <v>0</v>
      </c>
      <c r="H54" s="28">
        <f t="shared" si="16"/>
        <v>0</v>
      </c>
    </row>
    <row r="55" spans="1:9" s="14" customFormat="1" ht="17.25" hidden="1" customHeight="1" x14ac:dyDescent="0.2">
      <c r="A55" s="11" t="str">
        <f t="shared" si="15"/>
        <v>b</v>
      </c>
      <c r="B55" s="12"/>
      <c r="C55" s="17" t="s">
        <v>14</v>
      </c>
      <c r="D55" s="19">
        <f t="shared" ref="D55:D65" si="17">SUM(E55:H55)</f>
        <v>0</v>
      </c>
      <c r="E55" s="19"/>
      <c r="F55" s="19"/>
      <c r="G55" s="19"/>
      <c r="H55" s="34"/>
    </row>
    <row r="56" spans="1:9" s="14" customFormat="1" ht="20.25" customHeight="1" thickBot="1" x14ac:dyDescent="0.25">
      <c r="A56" s="11" t="str">
        <f t="shared" si="15"/>
        <v>a</v>
      </c>
      <c r="B56" s="12"/>
      <c r="C56" s="18" t="s">
        <v>2</v>
      </c>
      <c r="D56" s="19">
        <f t="shared" si="17"/>
        <v>0</v>
      </c>
      <c r="E56" s="19">
        <v>-55000</v>
      </c>
      <c r="F56" s="19">
        <v>55000</v>
      </c>
      <c r="G56" s="19"/>
      <c r="H56" s="34"/>
    </row>
    <row r="57" spans="1:9" s="14" customFormat="1" ht="17.25" hidden="1" customHeight="1" x14ac:dyDescent="0.25">
      <c r="A57" s="11" t="str">
        <f t="shared" si="15"/>
        <v>b</v>
      </c>
      <c r="B57" s="12"/>
      <c r="C57" s="17" t="s">
        <v>15</v>
      </c>
      <c r="D57" s="19">
        <f t="shared" si="17"/>
        <v>0</v>
      </c>
      <c r="E57" s="19"/>
      <c r="F57" s="19"/>
      <c r="G57" s="19"/>
      <c r="H57" s="34"/>
      <c r="I57" s="20"/>
    </row>
    <row r="58" spans="1:9" s="14" customFormat="1" ht="17.25" hidden="1" customHeight="1" x14ac:dyDescent="0.25">
      <c r="A58" s="11" t="str">
        <f t="shared" si="15"/>
        <v>b</v>
      </c>
      <c r="B58" s="12"/>
      <c r="C58" s="17" t="s">
        <v>16</v>
      </c>
      <c r="D58" s="19">
        <f t="shared" si="17"/>
        <v>0</v>
      </c>
      <c r="E58" s="19"/>
      <c r="F58" s="19"/>
      <c r="G58" s="19"/>
      <c r="H58" s="34"/>
    </row>
    <row r="59" spans="1:9" s="14" customFormat="1" ht="17.25" hidden="1" customHeight="1" x14ac:dyDescent="0.25">
      <c r="A59" s="11" t="str">
        <f t="shared" si="15"/>
        <v>b</v>
      </c>
      <c r="B59" s="12"/>
      <c r="C59" s="17" t="s">
        <v>22</v>
      </c>
      <c r="D59" s="19">
        <f t="shared" si="17"/>
        <v>0</v>
      </c>
      <c r="E59" s="19"/>
      <c r="F59" s="19"/>
      <c r="G59" s="19"/>
      <c r="H59" s="34"/>
    </row>
    <row r="60" spans="1:9" ht="26.25" hidden="1" customHeight="1" x14ac:dyDescent="0.25">
      <c r="A60" s="10" t="str">
        <f t="shared" si="15"/>
        <v>b</v>
      </c>
      <c r="B60" s="15"/>
      <c r="C60" s="17" t="s">
        <v>3</v>
      </c>
      <c r="D60" s="19">
        <f t="shared" si="17"/>
        <v>0</v>
      </c>
      <c r="E60" s="19"/>
      <c r="F60" s="19"/>
      <c r="G60" s="19"/>
      <c r="H60" s="34"/>
    </row>
    <row r="61" spans="1:9" s="14" customFormat="1" ht="17.25" hidden="1" customHeight="1" x14ac:dyDescent="0.25">
      <c r="A61" s="11" t="str">
        <f t="shared" si="15"/>
        <v>b</v>
      </c>
      <c r="B61" s="12"/>
      <c r="C61" s="17" t="s">
        <v>17</v>
      </c>
      <c r="D61" s="19">
        <f>D62</f>
        <v>0</v>
      </c>
      <c r="E61" s="19"/>
      <c r="F61" s="19"/>
      <c r="G61" s="19"/>
      <c r="H61" s="19"/>
    </row>
    <row r="62" spans="1:9" s="14" customFormat="1" ht="30" hidden="1" customHeight="1" x14ac:dyDescent="0.25">
      <c r="A62" s="11" t="str">
        <f t="shared" si="15"/>
        <v>b</v>
      </c>
      <c r="B62" s="12"/>
      <c r="C62" s="17" t="s">
        <v>21</v>
      </c>
      <c r="D62" s="19">
        <f t="shared" ref="D62:D65" si="18">SUM(E62:H62)</f>
        <v>0</v>
      </c>
      <c r="E62" s="19"/>
      <c r="F62" s="19"/>
      <c r="G62" s="19"/>
      <c r="H62" s="34"/>
    </row>
    <row r="63" spans="1:9" s="14" customFormat="1" ht="19.5" hidden="1" customHeight="1" x14ac:dyDescent="0.25">
      <c r="A63" s="11" t="str">
        <f t="shared" si="15"/>
        <v>b</v>
      </c>
      <c r="B63" s="15"/>
      <c r="C63" s="16" t="s">
        <v>4</v>
      </c>
      <c r="D63" s="27">
        <f t="shared" si="18"/>
        <v>0</v>
      </c>
      <c r="E63" s="19"/>
      <c r="F63" s="19"/>
      <c r="G63" s="19"/>
      <c r="H63" s="34"/>
    </row>
    <row r="64" spans="1:9" s="14" customFormat="1" ht="17.25" hidden="1" customHeight="1" x14ac:dyDescent="0.25">
      <c r="A64" s="11" t="str">
        <f t="shared" si="15"/>
        <v>b</v>
      </c>
      <c r="B64" s="12"/>
      <c r="C64" s="21" t="s">
        <v>18</v>
      </c>
      <c r="D64" s="27">
        <f t="shared" si="18"/>
        <v>0</v>
      </c>
      <c r="E64" s="19"/>
      <c r="F64" s="19"/>
      <c r="G64" s="19"/>
      <c r="H64" s="34"/>
    </row>
    <row r="65" spans="1:9" s="14" customFormat="1" ht="17.25" hidden="1" customHeight="1" thickBot="1" x14ac:dyDescent="0.25">
      <c r="A65" s="11" t="str">
        <f t="shared" si="15"/>
        <v>b</v>
      </c>
      <c r="B65" s="22"/>
      <c r="C65" s="23" t="s">
        <v>19</v>
      </c>
      <c r="D65" s="29">
        <f t="shared" si="18"/>
        <v>0</v>
      </c>
      <c r="E65" s="35"/>
      <c r="F65" s="35"/>
      <c r="G65" s="35"/>
      <c r="H65" s="36"/>
    </row>
    <row r="66" spans="1:9" ht="69" customHeight="1" thickTop="1" thickBot="1" x14ac:dyDescent="0.25">
      <c r="A66" s="10"/>
      <c r="B66" s="33" t="s">
        <v>35</v>
      </c>
      <c r="C66" s="37" t="s">
        <v>36</v>
      </c>
      <c r="D66" s="31">
        <f t="shared" ref="D66:H66" si="19">D68+D77+D78+D79</f>
        <v>0</v>
      </c>
      <c r="E66" s="31">
        <f t="shared" si="19"/>
        <v>250000</v>
      </c>
      <c r="F66" s="31">
        <f t="shared" si="19"/>
        <v>0</v>
      </c>
      <c r="G66" s="31">
        <f t="shared" si="19"/>
        <v>0</v>
      </c>
      <c r="H66" s="32">
        <f t="shared" si="19"/>
        <v>-250000</v>
      </c>
    </row>
    <row r="67" spans="1:9" s="14" customFormat="1" ht="17.25" hidden="1" customHeight="1" thickTop="1" x14ac:dyDescent="0.2">
      <c r="A67" s="11" t="str">
        <f t="shared" ref="A67:A79" si="20">IF(OR(E67&lt;&gt;0,F67&lt;&gt;0,G67&lt;&gt;0,H67&lt;&gt;0),"a","b")</f>
        <v>b</v>
      </c>
      <c r="B67" s="12"/>
      <c r="C67" s="13" t="s">
        <v>13</v>
      </c>
      <c r="D67" s="25">
        <f>SUM(E67:H67)</f>
        <v>0</v>
      </c>
      <c r="E67" s="25"/>
      <c r="F67" s="25"/>
      <c r="G67" s="25"/>
      <c r="H67" s="26"/>
    </row>
    <row r="68" spans="1:9" ht="26.25" customHeight="1" thickTop="1" x14ac:dyDescent="0.2">
      <c r="A68" s="10" t="str">
        <f t="shared" si="20"/>
        <v>a</v>
      </c>
      <c r="B68" s="15"/>
      <c r="C68" s="16" t="s">
        <v>1</v>
      </c>
      <c r="D68" s="27">
        <f t="shared" ref="D68:H68" si="21">SUM(D69:D75)</f>
        <v>0</v>
      </c>
      <c r="E68" s="27">
        <f t="shared" si="21"/>
        <v>250000</v>
      </c>
      <c r="F68" s="27">
        <f t="shared" si="21"/>
        <v>0</v>
      </c>
      <c r="G68" s="27">
        <f t="shared" si="21"/>
        <v>0</v>
      </c>
      <c r="H68" s="28">
        <f t="shared" si="21"/>
        <v>-250000</v>
      </c>
    </row>
    <row r="69" spans="1:9" s="14" customFormat="1" ht="17.25" hidden="1" customHeight="1" x14ac:dyDescent="0.2">
      <c r="A69" s="11" t="str">
        <f t="shared" si="20"/>
        <v>b</v>
      </c>
      <c r="B69" s="12"/>
      <c r="C69" s="17" t="s">
        <v>14</v>
      </c>
      <c r="D69" s="19">
        <f t="shared" ref="D69:D79" si="22">SUM(E69:H69)</f>
        <v>0</v>
      </c>
      <c r="E69" s="19"/>
      <c r="F69" s="19"/>
      <c r="G69" s="19"/>
      <c r="H69" s="34"/>
    </row>
    <row r="70" spans="1:9" s="14" customFormat="1" ht="20.25" customHeight="1" thickBot="1" x14ac:dyDescent="0.25">
      <c r="A70" s="11" t="str">
        <f t="shared" si="20"/>
        <v>a</v>
      </c>
      <c r="B70" s="12"/>
      <c r="C70" s="18" t="s">
        <v>2</v>
      </c>
      <c r="D70" s="19">
        <f t="shared" si="22"/>
        <v>0</v>
      </c>
      <c r="E70" s="19">
        <v>250000</v>
      </c>
      <c r="F70" s="19"/>
      <c r="G70" s="19"/>
      <c r="H70" s="34">
        <v>-250000</v>
      </c>
    </row>
    <row r="71" spans="1:9" s="14" customFormat="1" ht="17.25" hidden="1" customHeight="1" x14ac:dyDescent="0.25">
      <c r="A71" s="11" t="str">
        <f t="shared" si="20"/>
        <v>b</v>
      </c>
      <c r="B71" s="12"/>
      <c r="C71" s="17" t="s">
        <v>15</v>
      </c>
      <c r="D71" s="19">
        <f t="shared" si="22"/>
        <v>0</v>
      </c>
      <c r="E71" s="19"/>
      <c r="F71" s="19"/>
      <c r="G71" s="19"/>
      <c r="H71" s="34"/>
      <c r="I71" s="20"/>
    </row>
    <row r="72" spans="1:9" s="14" customFormat="1" ht="17.25" hidden="1" customHeight="1" x14ac:dyDescent="0.25">
      <c r="A72" s="11" t="str">
        <f t="shared" si="20"/>
        <v>b</v>
      </c>
      <c r="B72" s="12"/>
      <c r="C72" s="17" t="s">
        <v>16</v>
      </c>
      <c r="D72" s="19">
        <f t="shared" si="22"/>
        <v>0</v>
      </c>
      <c r="E72" s="19"/>
      <c r="F72" s="19"/>
      <c r="G72" s="19"/>
      <c r="H72" s="34"/>
    </row>
    <row r="73" spans="1:9" s="14" customFormat="1" ht="17.25" hidden="1" customHeight="1" x14ac:dyDescent="0.25">
      <c r="A73" s="11" t="str">
        <f t="shared" si="20"/>
        <v>b</v>
      </c>
      <c r="B73" s="12"/>
      <c r="C73" s="17" t="s">
        <v>22</v>
      </c>
      <c r="D73" s="19">
        <f t="shared" si="22"/>
        <v>0</v>
      </c>
      <c r="E73" s="19"/>
      <c r="F73" s="19"/>
      <c r="G73" s="19"/>
      <c r="H73" s="34"/>
    </row>
    <row r="74" spans="1:9" ht="26.25" hidden="1" customHeight="1" x14ac:dyDescent="0.25">
      <c r="A74" s="10" t="str">
        <f t="shared" si="20"/>
        <v>b</v>
      </c>
      <c r="B74" s="15"/>
      <c r="C74" s="17" t="s">
        <v>3</v>
      </c>
      <c r="D74" s="19">
        <f t="shared" si="22"/>
        <v>0</v>
      </c>
      <c r="E74" s="19"/>
      <c r="F74" s="19"/>
      <c r="G74" s="19"/>
      <c r="H74" s="34"/>
    </row>
    <row r="75" spans="1:9" s="14" customFormat="1" ht="17.25" hidden="1" customHeight="1" x14ac:dyDescent="0.25">
      <c r="A75" s="11" t="str">
        <f t="shared" si="20"/>
        <v>b</v>
      </c>
      <c r="B75" s="12"/>
      <c r="C75" s="17" t="s">
        <v>17</v>
      </c>
      <c r="D75" s="19">
        <f>D76</f>
        <v>0</v>
      </c>
      <c r="E75" s="19"/>
      <c r="F75" s="19"/>
      <c r="G75" s="19"/>
      <c r="H75" s="19"/>
    </row>
    <row r="76" spans="1:9" s="14" customFormat="1" ht="30" hidden="1" customHeight="1" x14ac:dyDescent="0.25">
      <c r="A76" s="11" t="str">
        <f t="shared" si="20"/>
        <v>b</v>
      </c>
      <c r="B76" s="12"/>
      <c r="C76" s="17" t="s">
        <v>21</v>
      </c>
      <c r="D76" s="19">
        <f t="shared" ref="D76:D79" si="23">SUM(E76:H76)</f>
        <v>0</v>
      </c>
      <c r="E76" s="19"/>
      <c r="F76" s="19"/>
      <c r="G76" s="19"/>
      <c r="H76" s="34"/>
    </row>
    <row r="77" spans="1:9" s="14" customFormat="1" ht="19.5" hidden="1" customHeight="1" x14ac:dyDescent="0.25">
      <c r="A77" s="11" t="str">
        <f t="shared" si="20"/>
        <v>b</v>
      </c>
      <c r="B77" s="15"/>
      <c r="C77" s="16" t="s">
        <v>4</v>
      </c>
      <c r="D77" s="27">
        <f t="shared" si="23"/>
        <v>0</v>
      </c>
      <c r="E77" s="19"/>
      <c r="F77" s="19"/>
      <c r="G77" s="19"/>
      <c r="H77" s="34"/>
    </row>
    <row r="78" spans="1:9" s="14" customFormat="1" ht="17.25" hidden="1" customHeight="1" x14ac:dyDescent="0.25">
      <c r="A78" s="11" t="str">
        <f t="shared" si="20"/>
        <v>b</v>
      </c>
      <c r="B78" s="12"/>
      <c r="C78" s="21" t="s">
        <v>18</v>
      </c>
      <c r="D78" s="27">
        <f t="shared" si="23"/>
        <v>0</v>
      </c>
      <c r="E78" s="19"/>
      <c r="F78" s="19"/>
      <c r="G78" s="19"/>
      <c r="H78" s="34"/>
    </row>
    <row r="79" spans="1:9" s="14" customFormat="1" ht="17.25" hidden="1" customHeight="1" thickBot="1" x14ac:dyDescent="0.25">
      <c r="A79" s="11" t="str">
        <f t="shared" si="20"/>
        <v>b</v>
      </c>
      <c r="B79" s="22"/>
      <c r="C79" s="23" t="s">
        <v>19</v>
      </c>
      <c r="D79" s="29">
        <f t="shared" si="23"/>
        <v>0</v>
      </c>
      <c r="E79" s="35"/>
      <c r="F79" s="35"/>
      <c r="G79" s="35"/>
      <c r="H79" s="36"/>
    </row>
    <row r="80" spans="1:9" ht="63" customHeight="1" thickTop="1" thickBot="1" x14ac:dyDescent="0.25">
      <c r="A80" s="10"/>
      <c r="B80" s="33" t="s">
        <v>33</v>
      </c>
      <c r="C80" s="37" t="s">
        <v>34</v>
      </c>
      <c r="D80" s="31">
        <f t="shared" ref="D80:H80" si="24">D82+D91+D92+D93</f>
        <v>0</v>
      </c>
      <c r="E80" s="31">
        <f t="shared" si="24"/>
        <v>-135000</v>
      </c>
      <c r="F80" s="31">
        <f t="shared" si="24"/>
        <v>135000</v>
      </c>
      <c r="G80" s="31">
        <f t="shared" si="24"/>
        <v>0</v>
      </c>
      <c r="H80" s="32">
        <f t="shared" si="24"/>
        <v>0</v>
      </c>
    </row>
    <row r="81" spans="1:9" s="14" customFormat="1" ht="17.25" hidden="1" customHeight="1" thickTop="1" x14ac:dyDescent="0.2">
      <c r="A81" s="11" t="str">
        <f t="shared" ref="A81:A93" si="25">IF(OR(E81&lt;&gt;0,F81&lt;&gt;0,G81&lt;&gt;0,H81&lt;&gt;0),"a","b")</f>
        <v>b</v>
      </c>
      <c r="B81" s="12"/>
      <c r="C81" s="13" t="s">
        <v>13</v>
      </c>
      <c r="D81" s="25">
        <f>SUM(E81:H81)</f>
        <v>0</v>
      </c>
      <c r="E81" s="25"/>
      <c r="F81" s="25"/>
      <c r="G81" s="25"/>
      <c r="H81" s="26"/>
    </row>
    <row r="82" spans="1:9" ht="26.25" customHeight="1" thickTop="1" x14ac:dyDescent="0.2">
      <c r="A82" s="10" t="str">
        <f t="shared" si="25"/>
        <v>a</v>
      </c>
      <c r="B82" s="15"/>
      <c r="C82" s="16" t="s">
        <v>1</v>
      </c>
      <c r="D82" s="27">
        <f t="shared" ref="D82:H82" si="26">SUM(D83:D89)</f>
        <v>0</v>
      </c>
      <c r="E82" s="27">
        <f t="shared" si="26"/>
        <v>-135000</v>
      </c>
      <c r="F82" s="27">
        <f t="shared" si="26"/>
        <v>135000</v>
      </c>
      <c r="G82" s="27">
        <f t="shared" si="26"/>
        <v>0</v>
      </c>
      <c r="H82" s="28">
        <f t="shared" si="26"/>
        <v>0</v>
      </c>
    </row>
    <row r="83" spans="1:9" s="14" customFormat="1" ht="17.25" hidden="1" customHeight="1" x14ac:dyDescent="0.2">
      <c r="A83" s="11" t="str">
        <f t="shared" si="25"/>
        <v>b</v>
      </c>
      <c r="B83" s="12"/>
      <c r="C83" s="17" t="s">
        <v>14</v>
      </c>
      <c r="D83" s="19">
        <f t="shared" ref="D83:D93" si="27">SUM(E83:H83)</f>
        <v>0</v>
      </c>
      <c r="E83" s="19"/>
      <c r="F83" s="19"/>
      <c r="G83" s="19"/>
      <c r="H83" s="34"/>
    </row>
    <row r="84" spans="1:9" s="14" customFormat="1" ht="20.25" customHeight="1" thickBot="1" x14ac:dyDescent="0.25">
      <c r="A84" s="11" t="str">
        <f t="shared" si="25"/>
        <v>a</v>
      </c>
      <c r="B84" s="12"/>
      <c r="C84" s="18" t="s">
        <v>2</v>
      </c>
      <c r="D84" s="19">
        <f t="shared" si="27"/>
        <v>0</v>
      </c>
      <c r="E84" s="19">
        <v>-135000</v>
      </c>
      <c r="F84" s="19">
        <v>135000</v>
      </c>
      <c r="G84" s="19"/>
      <c r="H84" s="34"/>
    </row>
    <row r="85" spans="1:9" s="14" customFormat="1" ht="17.25" hidden="1" customHeight="1" x14ac:dyDescent="0.25">
      <c r="A85" s="11" t="str">
        <f t="shared" si="25"/>
        <v>b</v>
      </c>
      <c r="B85" s="12"/>
      <c r="C85" s="17" t="s">
        <v>15</v>
      </c>
      <c r="D85" s="19">
        <f t="shared" si="27"/>
        <v>0</v>
      </c>
      <c r="E85" s="19"/>
      <c r="F85" s="19"/>
      <c r="G85" s="19"/>
      <c r="H85" s="34"/>
      <c r="I85" s="20"/>
    </row>
    <row r="86" spans="1:9" s="14" customFormat="1" ht="17.25" hidden="1" customHeight="1" x14ac:dyDescent="0.25">
      <c r="A86" s="11" t="str">
        <f t="shared" si="25"/>
        <v>b</v>
      </c>
      <c r="B86" s="12"/>
      <c r="C86" s="17" t="s">
        <v>16</v>
      </c>
      <c r="D86" s="19">
        <f t="shared" si="27"/>
        <v>0</v>
      </c>
      <c r="E86" s="19"/>
      <c r="F86" s="19"/>
      <c r="G86" s="19"/>
      <c r="H86" s="34"/>
    </row>
    <row r="87" spans="1:9" s="14" customFormat="1" ht="17.25" hidden="1" customHeight="1" x14ac:dyDescent="0.25">
      <c r="A87" s="11" t="str">
        <f t="shared" si="25"/>
        <v>b</v>
      </c>
      <c r="B87" s="12"/>
      <c r="C87" s="17" t="s">
        <v>22</v>
      </c>
      <c r="D87" s="19">
        <f t="shared" si="27"/>
        <v>0</v>
      </c>
      <c r="E87" s="19"/>
      <c r="F87" s="19"/>
      <c r="G87" s="19"/>
      <c r="H87" s="34"/>
    </row>
    <row r="88" spans="1:9" ht="26.25" hidden="1" customHeight="1" x14ac:dyDescent="0.25">
      <c r="A88" s="10" t="str">
        <f t="shared" si="25"/>
        <v>b</v>
      </c>
      <c r="B88" s="15"/>
      <c r="C88" s="17" t="s">
        <v>3</v>
      </c>
      <c r="D88" s="19">
        <f t="shared" si="27"/>
        <v>0</v>
      </c>
      <c r="E88" s="19"/>
      <c r="F88" s="19"/>
      <c r="G88" s="19"/>
      <c r="H88" s="34"/>
    </row>
    <row r="89" spans="1:9" s="14" customFormat="1" ht="17.25" hidden="1" customHeight="1" x14ac:dyDescent="0.25">
      <c r="A89" s="11" t="str">
        <f t="shared" si="25"/>
        <v>b</v>
      </c>
      <c r="B89" s="12"/>
      <c r="C89" s="17" t="s">
        <v>17</v>
      </c>
      <c r="D89" s="19">
        <f>D90</f>
        <v>0</v>
      </c>
      <c r="E89" s="19"/>
      <c r="F89" s="19"/>
      <c r="G89" s="19"/>
      <c r="H89" s="19"/>
    </row>
    <row r="90" spans="1:9" s="14" customFormat="1" ht="30" hidden="1" customHeight="1" x14ac:dyDescent="0.25">
      <c r="A90" s="11" t="str">
        <f t="shared" si="25"/>
        <v>b</v>
      </c>
      <c r="B90" s="12"/>
      <c r="C90" s="17" t="s">
        <v>21</v>
      </c>
      <c r="D90" s="19">
        <f t="shared" ref="D90:D93" si="28">SUM(E90:H90)</f>
        <v>0</v>
      </c>
      <c r="E90" s="19"/>
      <c r="F90" s="19"/>
      <c r="G90" s="19"/>
      <c r="H90" s="34"/>
    </row>
    <row r="91" spans="1:9" s="14" customFormat="1" ht="19.5" hidden="1" customHeight="1" x14ac:dyDescent="0.25">
      <c r="A91" s="11" t="str">
        <f t="shared" si="25"/>
        <v>b</v>
      </c>
      <c r="B91" s="15"/>
      <c r="C91" s="16" t="s">
        <v>4</v>
      </c>
      <c r="D91" s="27">
        <f t="shared" si="28"/>
        <v>0</v>
      </c>
      <c r="E91" s="19"/>
      <c r="F91" s="19"/>
      <c r="G91" s="19"/>
      <c r="H91" s="34"/>
    </row>
    <row r="92" spans="1:9" s="14" customFormat="1" ht="17.25" hidden="1" customHeight="1" x14ac:dyDescent="0.25">
      <c r="A92" s="11" t="str">
        <f t="shared" si="25"/>
        <v>b</v>
      </c>
      <c r="B92" s="12"/>
      <c r="C92" s="21" t="s">
        <v>18</v>
      </c>
      <c r="D92" s="27">
        <f t="shared" si="28"/>
        <v>0</v>
      </c>
      <c r="E92" s="19"/>
      <c r="F92" s="19"/>
      <c r="G92" s="19"/>
      <c r="H92" s="34"/>
    </row>
    <row r="93" spans="1:9" s="14" customFormat="1" ht="17.25" hidden="1" customHeight="1" thickBot="1" x14ac:dyDescent="0.25">
      <c r="A93" s="11" t="str">
        <f t="shared" si="25"/>
        <v>b</v>
      </c>
      <c r="B93" s="22"/>
      <c r="C93" s="23" t="s">
        <v>19</v>
      </c>
      <c r="D93" s="29">
        <f t="shared" si="28"/>
        <v>0</v>
      </c>
      <c r="E93" s="35"/>
      <c r="F93" s="35"/>
      <c r="G93" s="35"/>
      <c r="H93" s="36"/>
    </row>
    <row r="94" spans="1:9" ht="100.5" customHeight="1" thickTop="1" thickBot="1" x14ac:dyDescent="0.25">
      <c r="A94" s="10"/>
      <c r="B94" s="33" t="s">
        <v>37</v>
      </c>
      <c r="C94" s="37" t="s">
        <v>38</v>
      </c>
      <c r="D94" s="31">
        <f t="shared" ref="D94:H94" si="29">D96+D105+D106+D107</f>
        <v>0</v>
      </c>
      <c r="E94" s="31">
        <f t="shared" si="29"/>
        <v>-250000</v>
      </c>
      <c r="F94" s="31">
        <f t="shared" si="29"/>
        <v>0</v>
      </c>
      <c r="G94" s="31">
        <f t="shared" si="29"/>
        <v>0</v>
      </c>
      <c r="H94" s="32">
        <f t="shared" si="29"/>
        <v>250000</v>
      </c>
    </row>
    <row r="95" spans="1:9" s="14" customFormat="1" ht="17.25" hidden="1" customHeight="1" thickTop="1" x14ac:dyDescent="0.2">
      <c r="A95" s="11" t="str">
        <f t="shared" ref="A95:A107" si="30">IF(OR(E95&lt;&gt;0,F95&lt;&gt;0,G95&lt;&gt;0,H95&lt;&gt;0),"a","b")</f>
        <v>b</v>
      </c>
      <c r="B95" s="12"/>
      <c r="C95" s="13" t="s">
        <v>13</v>
      </c>
      <c r="D95" s="25">
        <f>SUM(E95:H95)</f>
        <v>0</v>
      </c>
      <c r="E95" s="25"/>
      <c r="F95" s="25"/>
      <c r="G95" s="25"/>
      <c r="H95" s="26"/>
    </row>
    <row r="96" spans="1:9" ht="26.25" customHeight="1" thickTop="1" x14ac:dyDescent="0.2">
      <c r="A96" s="10" t="str">
        <f t="shared" si="30"/>
        <v>a</v>
      </c>
      <c r="B96" s="15"/>
      <c r="C96" s="16" t="s">
        <v>1</v>
      </c>
      <c r="D96" s="27">
        <f t="shared" ref="D96:H96" si="31">SUM(D97:D103)</f>
        <v>0</v>
      </c>
      <c r="E96" s="27">
        <f t="shared" si="31"/>
        <v>-250000</v>
      </c>
      <c r="F96" s="27">
        <f t="shared" si="31"/>
        <v>0</v>
      </c>
      <c r="G96" s="27">
        <f t="shared" si="31"/>
        <v>0</v>
      </c>
      <c r="H96" s="28">
        <f t="shared" si="31"/>
        <v>250000</v>
      </c>
    </row>
    <row r="97" spans="1:9" s="14" customFormat="1" ht="17.25" hidden="1" customHeight="1" x14ac:dyDescent="0.2">
      <c r="A97" s="11" t="str">
        <f t="shared" si="30"/>
        <v>b</v>
      </c>
      <c r="B97" s="12"/>
      <c r="C97" s="17" t="s">
        <v>14</v>
      </c>
      <c r="D97" s="19">
        <f t="shared" ref="D97:D107" si="32">SUM(E97:H97)</f>
        <v>0</v>
      </c>
      <c r="E97" s="19"/>
      <c r="F97" s="19"/>
      <c r="G97" s="19"/>
      <c r="H97" s="34"/>
    </row>
    <row r="98" spans="1:9" s="14" customFormat="1" ht="20.25" customHeight="1" thickBot="1" x14ac:dyDescent="0.25">
      <c r="A98" s="11" t="str">
        <f t="shared" si="30"/>
        <v>a</v>
      </c>
      <c r="B98" s="12"/>
      <c r="C98" s="18" t="s">
        <v>2</v>
      </c>
      <c r="D98" s="19">
        <f t="shared" si="32"/>
        <v>0</v>
      </c>
      <c r="E98" s="19">
        <v>-250000</v>
      </c>
      <c r="F98" s="19"/>
      <c r="G98" s="19"/>
      <c r="H98" s="34">
        <v>250000</v>
      </c>
    </row>
    <row r="99" spans="1:9" s="14" customFormat="1" ht="17.25" hidden="1" customHeight="1" x14ac:dyDescent="0.25">
      <c r="A99" s="11" t="str">
        <f t="shared" si="30"/>
        <v>b</v>
      </c>
      <c r="B99" s="12"/>
      <c r="C99" s="17" t="s">
        <v>15</v>
      </c>
      <c r="D99" s="19">
        <f t="shared" si="32"/>
        <v>0</v>
      </c>
      <c r="E99" s="19"/>
      <c r="F99" s="19"/>
      <c r="G99" s="19"/>
      <c r="H99" s="34"/>
      <c r="I99" s="20"/>
    </row>
    <row r="100" spans="1:9" s="14" customFormat="1" ht="17.25" hidden="1" customHeight="1" x14ac:dyDescent="0.25">
      <c r="A100" s="11" t="str">
        <f t="shared" si="30"/>
        <v>b</v>
      </c>
      <c r="B100" s="12"/>
      <c r="C100" s="17" t="s">
        <v>16</v>
      </c>
      <c r="D100" s="19">
        <f t="shared" si="32"/>
        <v>0</v>
      </c>
      <c r="E100" s="19"/>
      <c r="F100" s="19"/>
      <c r="G100" s="19"/>
      <c r="H100" s="34"/>
    </row>
    <row r="101" spans="1:9" s="14" customFormat="1" ht="17.25" hidden="1" customHeight="1" x14ac:dyDescent="0.25">
      <c r="A101" s="11" t="str">
        <f t="shared" si="30"/>
        <v>b</v>
      </c>
      <c r="B101" s="12"/>
      <c r="C101" s="17" t="s">
        <v>22</v>
      </c>
      <c r="D101" s="19">
        <f t="shared" si="32"/>
        <v>0</v>
      </c>
      <c r="E101" s="19"/>
      <c r="F101" s="19"/>
      <c r="G101" s="19"/>
      <c r="H101" s="34"/>
    </row>
    <row r="102" spans="1:9" ht="26.25" hidden="1" customHeight="1" x14ac:dyDescent="0.25">
      <c r="A102" s="10" t="str">
        <f t="shared" si="30"/>
        <v>b</v>
      </c>
      <c r="B102" s="15"/>
      <c r="C102" s="17" t="s">
        <v>3</v>
      </c>
      <c r="D102" s="19">
        <f t="shared" si="32"/>
        <v>0</v>
      </c>
      <c r="E102" s="19"/>
      <c r="F102" s="19"/>
      <c r="G102" s="19"/>
      <c r="H102" s="34"/>
    </row>
    <row r="103" spans="1:9" s="14" customFormat="1" ht="17.25" hidden="1" customHeight="1" x14ac:dyDescent="0.25">
      <c r="A103" s="11" t="str">
        <f t="shared" si="30"/>
        <v>b</v>
      </c>
      <c r="B103" s="12"/>
      <c r="C103" s="17" t="s">
        <v>17</v>
      </c>
      <c r="D103" s="19">
        <f>D104</f>
        <v>0</v>
      </c>
      <c r="E103" s="19"/>
      <c r="F103" s="19"/>
      <c r="G103" s="19"/>
      <c r="H103" s="19"/>
    </row>
    <row r="104" spans="1:9" s="14" customFormat="1" ht="30" hidden="1" customHeight="1" x14ac:dyDescent="0.25">
      <c r="A104" s="11" t="str">
        <f t="shared" si="30"/>
        <v>b</v>
      </c>
      <c r="B104" s="12"/>
      <c r="C104" s="17" t="s">
        <v>21</v>
      </c>
      <c r="D104" s="19">
        <f t="shared" ref="D104:D107" si="33">SUM(E104:H104)</f>
        <v>0</v>
      </c>
      <c r="E104" s="19"/>
      <c r="F104" s="19"/>
      <c r="G104" s="19"/>
      <c r="H104" s="34"/>
    </row>
    <row r="105" spans="1:9" s="14" customFormat="1" ht="19.5" hidden="1" customHeight="1" x14ac:dyDescent="0.25">
      <c r="A105" s="11" t="str">
        <f t="shared" si="30"/>
        <v>b</v>
      </c>
      <c r="B105" s="15"/>
      <c r="C105" s="16" t="s">
        <v>4</v>
      </c>
      <c r="D105" s="27">
        <f t="shared" si="33"/>
        <v>0</v>
      </c>
      <c r="E105" s="19"/>
      <c r="F105" s="19"/>
      <c r="G105" s="19"/>
      <c r="H105" s="34"/>
    </row>
    <row r="106" spans="1:9" s="14" customFormat="1" ht="17.25" hidden="1" customHeight="1" x14ac:dyDescent="0.25">
      <c r="A106" s="11" t="str">
        <f t="shared" si="30"/>
        <v>b</v>
      </c>
      <c r="B106" s="12"/>
      <c r="C106" s="21" t="s">
        <v>18</v>
      </c>
      <c r="D106" s="27">
        <f t="shared" si="33"/>
        <v>0</v>
      </c>
      <c r="E106" s="19"/>
      <c r="F106" s="19"/>
      <c r="G106" s="19"/>
      <c r="H106" s="34"/>
    </row>
    <row r="107" spans="1:9" s="14" customFormat="1" ht="17.25" hidden="1" customHeight="1" thickBot="1" x14ac:dyDescent="0.25">
      <c r="A107" s="11" t="str">
        <f t="shared" si="30"/>
        <v>b</v>
      </c>
      <c r="B107" s="22"/>
      <c r="C107" s="23" t="s">
        <v>19</v>
      </c>
      <c r="D107" s="29">
        <f t="shared" si="33"/>
        <v>0</v>
      </c>
      <c r="E107" s="35"/>
      <c r="F107" s="35"/>
      <c r="G107" s="35"/>
      <c r="H107" s="36"/>
    </row>
    <row r="108" spans="1:9" s="14" customFormat="1" ht="33.75" customHeight="1" thickBot="1" x14ac:dyDescent="0.25">
      <c r="A108" s="11"/>
      <c r="B108" s="39"/>
      <c r="C108" s="40" t="s">
        <v>8</v>
      </c>
      <c r="D108" s="41">
        <f>E108+F108+G108+H108</f>
        <v>0</v>
      </c>
      <c r="E108" s="42">
        <f>E10+E24+E38+E52+E66+E80+E94</f>
        <v>0</v>
      </c>
      <c r="F108" s="42">
        <f t="shared" ref="F108:H108" si="34">F10+F24+F38+F52+F66+F80+F94</f>
        <v>0</v>
      </c>
      <c r="G108" s="42">
        <f t="shared" si="34"/>
        <v>0</v>
      </c>
      <c r="H108" s="42">
        <f t="shared" si="34"/>
        <v>0</v>
      </c>
    </row>
    <row r="109" spans="1:9" ht="270.75" customHeight="1" x14ac:dyDescent="0.25">
      <c r="B109" s="45" t="s">
        <v>23</v>
      </c>
      <c r="C109" s="45"/>
      <c r="D109" s="45"/>
      <c r="E109" s="45"/>
      <c r="F109" s="38"/>
      <c r="G109" s="45" t="s">
        <v>24</v>
      </c>
      <c r="H109" s="45"/>
    </row>
    <row r="110" spans="1:9" x14ac:dyDescent="0.25">
      <c r="B110" s="4"/>
      <c r="C110" s="4"/>
      <c r="D110" s="5"/>
      <c r="E110" s="4"/>
      <c r="F110" s="4"/>
      <c r="G110" s="4"/>
      <c r="H110" s="4"/>
    </row>
    <row r="111" spans="1:9" ht="64.5" customHeight="1" x14ac:dyDescent="0.25">
      <c r="B111" s="44"/>
      <c r="C111" s="44"/>
      <c r="D111" s="24"/>
      <c r="E111" s="24"/>
      <c r="F111" s="24"/>
      <c r="G111" s="44"/>
      <c r="H111" s="44"/>
    </row>
  </sheetData>
  <autoFilter ref="A9:H109">
    <filterColumn colId="0">
      <filters blank="1">
        <filter val="a"/>
      </filters>
    </filterColumn>
  </autoFilter>
  <mergeCells count="6">
    <mergeCell ref="B5:H5"/>
    <mergeCell ref="B6:H6"/>
    <mergeCell ref="B111:C111"/>
    <mergeCell ref="G111:H111"/>
    <mergeCell ref="G109:H109"/>
    <mergeCell ref="B109:E109"/>
  </mergeCells>
  <printOptions horizontalCentered="1"/>
  <pageMargins left="0" right="0" top="0.25" bottom="0" header="0" footer="0"/>
  <pageSetup paperSize="9" scale="6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danarti</vt:lpstr>
      <vt:lpstr>Sheet3</vt:lpstr>
      <vt:lpstr>danarti!Print_Area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mgotiashvili</dc:creator>
  <cp:lastModifiedBy>Maia Zhordania</cp:lastModifiedBy>
  <cp:lastPrinted>2020-03-17T10:44:35Z</cp:lastPrinted>
  <dcterms:created xsi:type="dcterms:W3CDTF">2015-03-13T11:20:15Z</dcterms:created>
  <dcterms:modified xsi:type="dcterms:W3CDTF">2020-03-17T10:44:39Z</dcterms:modified>
</cp:coreProperties>
</file>